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<sst xmlns="http://schemas.openxmlformats.org/spreadsheetml/2006/main" count="33" uniqueCount="33">
  <si>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</si>
  <si>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</si>
  <si>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</si>
  <si>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</si>
  <si>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</si>
  <si>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</si>
  <si>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</si>
  <si>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</si>
  <si>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</si>
  <si>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</si>
  <si>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</si>
  <si>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</si>
  <si>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</si>
  <si>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</si>
  <si>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</si>
  <si>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</si>
  <si>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</si>
  <si>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</si>
  <si>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</si>
  <si>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</si>
  <si>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33.12.19 Оказание услуг по сервисному обслуживанию газовых компрессорных установок и пункта подготовки газа СП «ТЭЦ Восточная», г. Владивосток</t>
  </si>
  <si>
    <t>ус.ед</t>
  </si>
  <si>
    <t xml:space="preserve">Национальный режим  предоставляется.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</si>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</sst>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%"/>
    <numFmt numFmtId="161" formatCode="#,##0.000000000000"/>
  </numFmts>
  <fonts count="9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0.000000"/>
      <name val="Times New Roman"/>
    </font>
    <font>
      <sz val="10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8">
    <xf fontId="0" fillId="0" borderId="0" numFmtId="0" xfId="0"/>
    <xf fontId="1" fillId="0" borderId="0" numFmtId="0" xfId="0" applyFont="1" applyAlignment="1">
      <alignment horizontal="left" vertical="top"/>
    </xf>
    <xf fontId="1" fillId="2" borderId="0" numFmtId="0" xfId="0" applyFont="1" applyFill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4" fillId="3" borderId="8" numFmtId="0" xfId="0" applyFont="1" applyFill="1" applyBorder="1" applyAlignment="1" applyProtection="1">
      <alignment horizontal="left" vertical="top" wrapText="1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center" vertical="center" wrapText="1"/>
    </xf>
    <xf fontId="1" fillId="0" borderId="0" numFmtId="0" xfId="0" applyFont="1" applyAlignment="1" applyProtection="1">
      <alignment horizontal="left" vertical="center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0" numFmtId="0" xfId="0" applyFont="1" applyAlignment="1">
      <alignment horizontal="center" vertical="center"/>
    </xf>
    <xf fontId="1" fillId="0" borderId="9" numFmtId="4" xfId="0" applyNumberFormat="1" applyFont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5" fillId="2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5" fillId="0" borderId="9" numFmtId="4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0" numFmtId="0" xfId="0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 applyProtection="1">
      <alignment horizontal="right" vertical="center"/>
      <protection locked="0"/>
    </xf>
    <xf fontId="3" fillId="0" borderId="12" numFmtId="0" xfId="0" applyFont="1" applyBorder="1" applyAlignment="1" applyProtection="1">
      <alignment horizontal="right" vertical="center"/>
      <protection locked="0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>
      <alignment horizontal="center" vertical="center"/>
    </xf>
    <xf fontId="3" fillId="0" borderId="15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17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18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6" fillId="0" borderId="11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8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1" fillId="0" borderId="0" numFmtId="4" xfId="0" applyNumberFormat="1" applyFont="1" applyAlignment="1">
      <alignment horizontal="left" vertical="top"/>
    </xf>
    <xf fontId="1" fillId="0" borderId="0" numFmtId="10" xfId="0" applyNumberFormat="1" applyFont="1" applyAlignment="1">
      <alignment horizontal="left" vertical="top"/>
    </xf>
    <xf fontId="5" fillId="0" borderId="0" numFmtId="4" xfId="0" applyNumberFormat="1" applyFont="1" applyAlignment="1">
      <alignment horizontal="left" vertical="top"/>
    </xf>
    <xf fontId="1" fillId="0" borderId="0" numFmtId="160" xfId="0" applyNumberFormat="1" applyFont="1" applyAlignment="1">
      <alignment horizontal="left" vertical="top"/>
    </xf>
    <xf fontId="1" fillId="0" borderId="0" numFmtId="161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topLeftCell="B4" zoomScale="100" workbookViewId="0">
      <selection activeCell="U14" activeCellId="0" sqref="U14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34.710937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28.5703125"/>
    <col customWidth="1" min="19" max="19" style="1" width="25.28515625"/>
    <col customWidth="1" min="20" max="20" style="1" width="8.5703125"/>
    <col min="21" max="21" style="1" width="18.5703125"/>
    <col customWidth="1" min="22" max="22" style="1" width="14.5703125"/>
    <col min="23" max="23" style="1" width="18.5703125"/>
    <col customWidth="1" min="24" max="24" style="1" width="14.28515625"/>
    <col customWidth="1" min="25" max="25" style="1" width="4.5703125"/>
    <col min="26" max="16384" style="1" width="18.5703125"/>
  </cols>
  <sheetData>
    <row r="1" s="2" customFormat="1" ht="35.100000000000001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2"/>
      <c r="Y1" s="2"/>
    </row>
    <row r="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Q2" s="2"/>
      <c r="R2" s="2"/>
      <c r="S2" s="2"/>
      <c r="T2" s="2"/>
      <c r="U2" s="2"/>
      <c r="V2" s="2"/>
      <c r="W2" s="2"/>
    </row>
    <row r="3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Q3" s="8"/>
      <c r="R3" s="8"/>
      <c r="S3" s="8"/>
      <c r="T3" s="8"/>
      <c r="U3" s="8"/>
      <c r="V3" s="8"/>
      <c r="W3" s="8"/>
    </row>
    <row r="4" ht="15.75" customHeight="1">
      <c r="B4" s="9"/>
      <c r="C4" s="10" t="s">
        <v>0</v>
      </c>
      <c r="D4" s="10"/>
      <c r="E4" s="10"/>
      <c r="F4" s="10"/>
      <c r="M4" s="11"/>
      <c r="Q4" s="8"/>
      <c r="R4" s="8"/>
      <c r="S4" s="8"/>
      <c r="T4" s="8"/>
      <c r="U4" s="8"/>
      <c r="V4" s="8"/>
      <c r="W4" s="8"/>
    </row>
    <row r="5" ht="15.75" customHeight="1">
      <c r="B5" s="9"/>
      <c r="C5" s="12" t="s">
        <v>1</v>
      </c>
      <c r="D5" s="12"/>
      <c r="E5" s="10"/>
      <c r="F5" s="10"/>
      <c r="M5" s="11"/>
      <c r="Q5" s="8"/>
      <c r="R5" s="8"/>
      <c r="S5" s="8"/>
      <c r="T5" s="8"/>
      <c r="U5" s="8"/>
      <c r="V5" s="8"/>
      <c r="W5" s="8"/>
    </row>
    <row r="6" ht="24" customHeight="1">
      <c r="B6" s="9"/>
      <c r="M6" s="11"/>
      <c r="Q6" s="13"/>
      <c r="R6" s="13"/>
      <c r="S6" s="13"/>
      <c r="T6" s="13"/>
      <c r="U6" s="13"/>
      <c r="V6" s="13"/>
      <c r="W6" s="13"/>
    </row>
    <row r="7" ht="15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1"/>
      <c r="Q7" s="15" t="s">
        <v>3</v>
      </c>
      <c r="R7" s="15"/>
      <c r="S7" s="15"/>
      <c r="T7" s="15"/>
      <c r="U7" s="15"/>
      <c r="V7" s="15"/>
      <c r="W7" s="15"/>
    </row>
    <row r="8" ht="24" customHeight="1">
      <c r="B8" s="9"/>
      <c r="M8" s="11"/>
      <c r="Q8" s="13"/>
      <c r="R8" s="13"/>
      <c r="S8" s="13"/>
      <c r="T8" s="13"/>
      <c r="U8" s="13"/>
      <c r="V8" s="13"/>
      <c r="W8" s="13"/>
    </row>
    <row r="9" ht="24" customHeight="1">
      <c r="B9" s="9"/>
      <c r="C9" s="1" t="s">
        <v>4</v>
      </c>
      <c r="D9" s="1"/>
      <c r="E9" s="16"/>
      <c r="F9" s="16"/>
      <c r="G9" s="16"/>
      <c r="H9" s="16"/>
      <c r="I9" s="16"/>
      <c r="M9" s="11"/>
      <c r="Q9" s="13"/>
      <c r="R9" s="13"/>
      <c r="S9" s="13"/>
      <c r="T9" s="13"/>
      <c r="U9" s="13"/>
      <c r="V9" s="13"/>
      <c r="W9" s="13"/>
    </row>
    <row r="10" ht="24" customHeight="1">
      <c r="B10" s="9"/>
      <c r="C10" s="1" t="s">
        <v>5</v>
      </c>
      <c r="D10" s="1"/>
      <c r="E10" s="17"/>
      <c r="F10" s="17"/>
      <c r="G10" s="17"/>
      <c r="H10" s="17"/>
      <c r="I10" s="17"/>
      <c r="M10" s="11"/>
      <c r="Q10" s="13"/>
      <c r="R10" s="13"/>
      <c r="S10" s="13"/>
      <c r="T10" s="13"/>
      <c r="U10" s="13"/>
      <c r="V10" s="13"/>
      <c r="W10" s="13"/>
    </row>
    <row r="11" ht="24" customHeight="1">
      <c r="B11" s="9"/>
      <c r="C11" s="1" t="s">
        <v>6</v>
      </c>
      <c r="D11" s="1"/>
      <c r="E11" s="18"/>
      <c r="F11" s="18"/>
      <c r="G11" s="18"/>
      <c r="H11" s="18"/>
      <c r="I11" s="18"/>
      <c r="M11" s="11"/>
      <c r="Q11" s="13"/>
      <c r="R11" s="13"/>
      <c r="S11" s="13"/>
      <c r="T11" s="13"/>
      <c r="U11" s="13"/>
      <c r="V11" s="13"/>
      <c r="W11" s="13"/>
    </row>
    <row r="12">
      <c r="B12" s="9"/>
      <c r="M12" s="11"/>
      <c r="Q12" s="13"/>
      <c r="R12" s="13"/>
      <c r="S12" s="13"/>
      <c r="T12" s="13"/>
      <c r="U12" s="13"/>
      <c r="V12" s="13"/>
      <c r="W12" s="13"/>
    </row>
    <row r="13" ht="84" customHeight="1">
      <c r="B13" s="9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1"/>
      <c r="Q13" s="19" t="s">
        <v>7</v>
      </c>
      <c r="R13" s="19" t="s">
        <v>17</v>
      </c>
      <c r="S13" s="19" t="s">
        <v>18</v>
      </c>
      <c r="T13" s="19" t="s">
        <v>12</v>
      </c>
      <c r="U13" s="19" t="s">
        <v>13</v>
      </c>
      <c r="V13" s="19" t="s">
        <v>15</v>
      </c>
      <c r="W13" s="19" t="s">
        <v>19</v>
      </c>
    </row>
    <row r="14" ht="126" customHeight="1">
      <c r="B14" s="9"/>
      <c r="C14" s="20">
        <f>Q14</f>
        <v>1</v>
      </c>
      <c r="D14" s="21" t="s">
        <v>20</v>
      </c>
      <c r="E14" s="22"/>
      <c r="F14" s="23"/>
      <c r="G14" s="24"/>
      <c r="H14" s="25" t="s">
        <v>21</v>
      </c>
      <c r="I14" s="26">
        <v>22287934.800000001</v>
      </c>
      <c r="J14" s="27">
        <v>0</v>
      </c>
      <c r="K14" s="28">
        <f t="shared" ref="K14:K16" si="0">V14</f>
        <v>1</v>
      </c>
      <c r="L14" s="26">
        <f>J14*K14</f>
        <v>0</v>
      </c>
      <c r="M14" s="11"/>
      <c r="Q14" s="29">
        <v>1</v>
      </c>
      <c r="R14" s="21" t="str">
        <f>D14</f>
        <v xml:space="preserve">ОКПД2 33.12.19 Оказание услуг по сервисному обслуживанию газовых компрессорных установок и пункта подготовки газа СП «ТЭЦ Восточная», г. Владивосток</v>
      </c>
      <c r="S14" s="21" t="s">
        <v>22</v>
      </c>
      <c r="T14" s="29" t="s">
        <v>21</v>
      </c>
      <c r="U14" s="30">
        <f>I14</f>
        <v>22287934.800000001</v>
      </c>
      <c r="V14" s="31">
        <v>1</v>
      </c>
      <c r="W14" s="32">
        <f>U14</f>
        <v>22287934.800000001</v>
      </c>
    </row>
    <row r="15" ht="24" customHeight="1">
      <c r="B15" s="9"/>
      <c r="C15" s="33" t="s">
        <v>23</v>
      </c>
      <c r="D15" s="34"/>
      <c r="E15" s="34"/>
      <c r="F15" s="34"/>
      <c r="G15" s="34"/>
      <c r="H15" s="34"/>
      <c r="I15" s="35"/>
      <c r="J15" s="36" t="s">
        <v>24</v>
      </c>
      <c r="K15" s="36"/>
      <c r="L15" s="37">
        <f>SUM(L14:L14)</f>
        <v>0</v>
      </c>
      <c r="M15" s="11"/>
      <c r="Q15" s="38" t="s">
        <v>25</v>
      </c>
      <c r="R15" s="39"/>
      <c r="S15" s="39"/>
      <c r="T15" s="40"/>
      <c r="U15" s="41" t="s">
        <v>24</v>
      </c>
      <c r="V15" s="42"/>
      <c r="W15" s="43">
        <f>SUM(W14:W14)</f>
        <v>22287934.800000001</v>
      </c>
    </row>
    <row r="16" ht="24" customHeight="1">
      <c r="B16" s="9"/>
      <c r="C16" s="44"/>
      <c r="D16" s="45"/>
      <c r="E16" s="45"/>
      <c r="F16" s="45"/>
      <c r="G16" s="45"/>
      <c r="H16" s="45"/>
      <c r="I16" s="46"/>
      <c r="J16" s="47" t="s">
        <v>26</v>
      </c>
      <c r="K16" s="48">
        <f t="shared" si="0"/>
        <v>0.22</v>
      </c>
      <c r="L16" s="37">
        <f>K16*L15</f>
        <v>0</v>
      </c>
      <c r="M16" s="11"/>
      <c r="Q16" s="49"/>
      <c r="R16" s="50"/>
      <c r="S16" s="50"/>
      <c r="T16" s="51"/>
      <c r="U16" s="52" t="s">
        <v>26</v>
      </c>
      <c r="V16" s="53">
        <v>0.22</v>
      </c>
      <c r="W16" s="43">
        <f>V16*W15</f>
        <v>4903345.6560000004</v>
      </c>
    </row>
    <row r="17" ht="24" customHeight="1">
      <c r="B17" s="9"/>
      <c r="C17" s="54"/>
      <c r="D17" s="55"/>
      <c r="E17" s="55"/>
      <c r="F17" s="55"/>
      <c r="G17" s="55"/>
      <c r="H17" s="55"/>
      <c r="I17" s="56"/>
      <c r="J17" s="36" t="s">
        <v>27</v>
      </c>
      <c r="K17" s="36"/>
      <c r="L17" s="37">
        <f>SUM(L15:L16)</f>
        <v>0</v>
      </c>
      <c r="M17" s="11"/>
      <c r="Q17" s="57"/>
      <c r="R17" s="58"/>
      <c r="S17" s="58"/>
      <c r="T17" s="59"/>
      <c r="U17" s="41" t="s">
        <v>27</v>
      </c>
      <c r="V17" s="42"/>
      <c r="W17" s="43">
        <f>SUM(W15:W16)</f>
        <v>27191280.456</v>
      </c>
    </row>
    <row r="18" ht="24" customHeight="1">
      <c r="B18" s="9"/>
      <c r="M18" s="11"/>
      <c r="Q18" s="13"/>
      <c r="R18" s="13"/>
      <c r="S18" s="13"/>
      <c r="T18" s="13"/>
      <c r="U18" s="13"/>
      <c r="V18" s="13"/>
      <c r="W18" s="13"/>
    </row>
    <row r="19" ht="15.75" customHeight="1">
      <c r="B19" s="9"/>
      <c r="C19" s="16"/>
      <c r="D19" s="16"/>
      <c r="E19" s="16"/>
      <c r="F19" s="60"/>
      <c r="G19" s="61"/>
      <c r="H19" s="60"/>
      <c r="I19" s="62"/>
      <c r="J19" s="62"/>
      <c r="K19" s="62"/>
      <c r="L19" s="62"/>
      <c r="M19" s="11"/>
      <c r="P19" s="2"/>
      <c r="Q19" s="3"/>
      <c r="R19" s="63"/>
      <c r="S19" s="63"/>
      <c r="T19" s="63"/>
      <c r="U19" s="63"/>
      <c r="V19" s="63"/>
      <c r="W19" s="63"/>
    </row>
    <row r="20" ht="15">
      <c r="B20" s="9"/>
      <c r="C20" s="64" t="s">
        <v>28</v>
      </c>
      <c r="D20" s="64"/>
      <c r="E20" s="64"/>
      <c r="F20" s="60"/>
      <c r="G20" s="65" t="s">
        <v>29</v>
      </c>
      <c r="H20" s="60" t="s">
        <v>30</v>
      </c>
      <c r="I20" s="64" t="s">
        <v>31</v>
      </c>
      <c r="J20" s="64"/>
      <c r="K20" s="64"/>
      <c r="L20" s="64"/>
      <c r="M20" s="11"/>
      <c r="P20" s="2"/>
      <c r="Q20" s="63"/>
      <c r="R20" s="63"/>
      <c r="S20" s="63"/>
      <c r="T20" s="63"/>
      <c r="U20" s="63"/>
      <c r="V20" s="63"/>
      <c r="W20" s="63"/>
    </row>
    <row r="21">
      <c r="B21" s="66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P21" s="2"/>
      <c r="Q21" s="69"/>
      <c r="R21" s="69"/>
      <c r="S21" s="69"/>
      <c r="T21" s="69"/>
      <c r="U21" s="69"/>
      <c r="V21" s="69"/>
      <c r="W21" s="69"/>
    </row>
    <row r="22" ht="15.75" customHeight="1">
      <c r="P22" s="2"/>
      <c r="Q22" s="70"/>
      <c r="R22" s="71"/>
      <c r="S22" s="71"/>
      <c r="T22" s="71"/>
      <c r="U22" s="71"/>
      <c r="V22" s="71"/>
      <c r="W22" s="71"/>
    </row>
    <row r="23" ht="15.75" customHeight="1">
      <c r="B23" s="72" t="s">
        <v>32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P23" s="2"/>
      <c r="Q23" s="71"/>
      <c r="R23" s="71"/>
      <c r="S23" s="71"/>
      <c r="T23" s="71"/>
      <c r="U23" s="71"/>
      <c r="V23" s="71"/>
      <c r="W23" s="71"/>
    </row>
    <row r="24"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P24" s="2"/>
      <c r="Q24" s="71"/>
      <c r="R24" s="71"/>
      <c r="S24" s="71"/>
      <c r="T24" s="71"/>
      <c r="U24" s="71"/>
      <c r="V24" s="71"/>
      <c r="W24" s="71"/>
    </row>
    <row r="25">
      <c r="P25" s="2"/>
      <c r="Q25" s="71"/>
      <c r="R25" s="71"/>
      <c r="S25" s="71"/>
      <c r="T25" s="71"/>
      <c r="U25" s="71"/>
      <c r="V25" s="71"/>
      <c r="W25" s="71"/>
    </row>
    <row r="26">
      <c r="P26" s="2"/>
      <c r="Q26" s="71"/>
      <c r="R26" s="71"/>
      <c r="S26" s="71"/>
      <c r="T26" s="71"/>
      <c r="U26" s="71"/>
      <c r="V26" s="71"/>
      <c r="W26" s="71"/>
    </row>
    <row r="27">
      <c r="P27" s="2"/>
      <c r="Q27" s="71"/>
      <c r="R27" s="71"/>
      <c r="S27" s="71"/>
      <c r="T27" s="71"/>
      <c r="U27" s="71"/>
      <c r="V27" s="71"/>
      <c r="W27" s="71"/>
    </row>
    <row r="28">
      <c r="P28" s="2"/>
      <c r="Q28" s="71"/>
      <c r="R28" s="71"/>
      <c r="S28" s="71"/>
      <c r="T28" s="71"/>
      <c r="U28" s="71"/>
      <c r="V28" s="71"/>
      <c r="W28" s="71"/>
    </row>
    <row r="29">
      <c r="P29" s="2"/>
      <c r="Q29" s="71"/>
      <c r="R29" s="71"/>
      <c r="S29" s="71"/>
      <c r="T29" s="71"/>
      <c r="U29" s="71"/>
      <c r="V29" s="71"/>
      <c r="W29" s="71"/>
    </row>
    <row r="30">
      <c r="P30" s="2"/>
      <c r="Q30" s="71"/>
      <c r="R30" s="71"/>
      <c r="S30" s="71"/>
      <c r="T30" s="71"/>
      <c r="U30" s="71"/>
      <c r="V30" s="71"/>
      <c r="W30" s="71"/>
    </row>
    <row r="31">
      <c r="P31" s="2"/>
      <c r="Q31" s="71"/>
      <c r="R31" s="71"/>
      <c r="S31" s="71"/>
      <c r="T31" s="71"/>
      <c r="U31" s="71"/>
      <c r="V31" s="71"/>
      <c r="W31" s="71"/>
    </row>
    <row r="32">
      <c r="P32" s="2"/>
      <c r="Q32" s="71"/>
      <c r="R32" s="71"/>
      <c r="S32" s="71"/>
      <c r="T32" s="71"/>
      <c r="U32" s="71"/>
      <c r="V32" s="71"/>
      <c r="W32" s="71"/>
    </row>
    <row r="33">
      <c r="P33" s="2"/>
      <c r="Q33" s="71"/>
      <c r="R33" s="71"/>
      <c r="S33" s="71"/>
      <c r="T33" s="71"/>
      <c r="U33" s="71"/>
      <c r="V33" s="71"/>
      <c r="W33" s="71"/>
    </row>
    <row r="34" ht="12.75">
      <c r="P34" s="2"/>
      <c r="Q34" s="2"/>
      <c r="R34" s="2"/>
      <c r="S34" s="2"/>
      <c r="T34" s="2"/>
      <c r="U34" s="2"/>
      <c r="V34" s="2"/>
      <c r="W34" s="2"/>
    </row>
    <row r="35" ht="12.75">
      <c r="P35" s="2"/>
      <c r="Q35" s="2"/>
      <c r="R35" s="2"/>
      <c r="S35" s="2"/>
      <c r="T35" s="2"/>
      <c r="U35" s="2"/>
      <c r="V35" s="2"/>
      <c r="W35" s="2"/>
    </row>
    <row r="36" ht="12.75">
      <c r="P36" s="2"/>
      <c r="Q36" s="2"/>
      <c r="R36" s="2"/>
      <c r="S36" s="2"/>
      <c r="T36" s="2"/>
      <c r="U36" s="2"/>
      <c r="V36" s="2"/>
      <c r="W36" s="2"/>
    </row>
    <row r="38" ht="15">
      <c r="I38" s="73"/>
      <c r="J38" s="74"/>
      <c r="L38" s="73"/>
    </row>
    <row r="39" ht="15">
      <c r="G39" s="75"/>
      <c r="I39" s="73"/>
      <c r="J39" s="76"/>
      <c r="K39" s="73"/>
      <c r="L39" s="73"/>
    </row>
    <row r="40" ht="15">
      <c r="G40" s="1"/>
      <c r="I40" s="73"/>
      <c r="L40" s="77"/>
      <c r="M40" s="1"/>
    </row>
    <row r="41" ht="12.75">
      <c r="I41" s="73"/>
      <c r="L41" s="73"/>
    </row>
    <row r="42" ht="15">
      <c r="I42" s="73"/>
      <c r="J42" s="1"/>
      <c r="L42" s="73"/>
    </row>
    <row r="43" ht="15">
      <c r="L43" s="1"/>
    </row>
    <row r="44" ht="15">
      <c r="I44" s="1"/>
    </row>
    <row r="45" ht="15">
      <c r="L45" s="1"/>
    </row>
    <row r="46" ht="15">
      <c r="L46" s="1"/>
    </row>
    <row r="48" ht="15">
      <c r="L48" s="1"/>
    </row>
    <row r="49" ht="15">
      <c r="L49" s="73"/>
      <c r="N49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0" gridLines="0"/>
  <pageMargins left="0.25" right="0.25" top="0.75" bottom="0.75" header="0.29999999999999999" footer="0.29999999999999999"/>
  <pageSetup paperSize="9" scale="38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stepan_dv</cp:lastModifiedBy>
  <cp:revision>22</cp:revision>
  <dcterms:created xsi:type="dcterms:W3CDTF">2023-05-26T08:17:29Z</dcterms:created>
  <dcterms:modified xsi:type="dcterms:W3CDTF">2026-04-23T00:41:18Z</dcterms:modified>
</cp:coreProperties>
</file>